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artashat joy (նոր (2)" sheetId="4" r:id="rId1"/>
  </sheets>
  <calcPr calcId="144525"/>
</workbook>
</file>

<file path=xl/calcChain.xml><?xml version="1.0" encoding="utf-8"?>
<calcChain xmlns="http://schemas.openxmlformats.org/spreadsheetml/2006/main">
  <c r="F12" i="4" l="1"/>
  <c r="F11" i="4"/>
  <c r="L12" i="4" l="1"/>
  <c r="J12" i="4"/>
  <c r="H12" i="4"/>
  <c r="E10" i="4" l="1"/>
  <c r="F9" i="4"/>
  <c r="E9" i="4"/>
</calcChain>
</file>

<file path=xl/sharedStrings.xml><?xml version="1.0" encoding="utf-8"?>
<sst xmlns="http://schemas.openxmlformats.org/spreadsheetml/2006/main" count="26" uniqueCount="19">
  <si>
    <r>
      <rPr>
        <b/>
        <sz val="12"/>
        <color theme="1"/>
        <rFont val="GHEA Grapalat"/>
        <family val="3"/>
      </rPr>
      <t>«</t>
    </r>
    <r>
      <rPr>
        <b/>
        <sz val="12"/>
        <color theme="1"/>
        <rFont val="Calibri"/>
        <family val="2"/>
        <charset val="204"/>
        <scheme val="minor"/>
      </rPr>
      <t>Արտաշատ</t>
    </r>
    <r>
      <rPr>
        <b/>
        <sz val="12"/>
        <color theme="1"/>
        <rFont val="GHEA Grapalat"/>
        <family val="3"/>
      </rPr>
      <t>»</t>
    </r>
    <r>
      <rPr>
        <b/>
        <sz val="12"/>
        <color theme="1"/>
        <rFont val="Calibri"/>
        <family val="2"/>
        <charset val="204"/>
        <scheme val="minor"/>
      </rPr>
      <t xml:space="preserve"> ՋՕ ընկերության 2020 թ-ի գարնան նախապատրաստական աշխատանքների ծավալների և ծախսերի վերաբերյալ</t>
    </r>
  </si>
  <si>
    <t>N/N</t>
  </si>
  <si>
    <t>Միջոցառման անվանումը</t>
  </si>
  <si>
    <t>Չափի միավոր</t>
  </si>
  <si>
    <t>միավորի  արժեքը հազ.դր.</t>
  </si>
  <si>
    <t>Ընդամենը</t>
  </si>
  <si>
    <t>Արտաշատ</t>
  </si>
  <si>
    <t>Վեդի</t>
  </si>
  <si>
    <t>Ազատ</t>
  </si>
  <si>
    <t>քանակը</t>
  </si>
  <si>
    <t>արժեքը հազ.դրամ</t>
  </si>
  <si>
    <r>
      <t xml:space="preserve"> ջրանցքների ձեռքով մաքրում                           (1կմ-60մ</t>
    </r>
    <r>
      <rPr>
        <vertAlign val="superscript"/>
        <sz val="11"/>
        <color theme="1"/>
        <rFont val="Calibri"/>
        <family val="2"/>
        <charset val="204"/>
        <scheme val="minor"/>
      </rPr>
      <t>3</t>
    </r>
    <r>
      <rPr>
        <sz val="11"/>
        <color theme="1"/>
        <rFont val="Calibri"/>
        <family val="2"/>
        <scheme val="minor"/>
      </rPr>
      <t>)</t>
    </r>
  </si>
  <si>
    <t>կմ</t>
  </si>
  <si>
    <r>
      <t>մ</t>
    </r>
    <r>
      <rPr>
        <vertAlign val="superscript"/>
        <sz val="11"/>
        <color theme="1"/>
        <rFont val="Calibri"/>
        <family val="2"/>
        <charset val="204"/>
        <scheme val="minor"/>
      </rPr>
      <t>3</t>
    </r>
  </si>
  <si>
    <t>Գործադիր տնօրենի ժ/պ՝</t>
  </si>
  <si>
    <t>Կ. Մկրտչյան</t>
  </si>
  <si>
    <t>Գլխ. Ճարտարագետ՝</t>
  </si>
  <si>
    <t>Մ. Մեթոյան</t>
  </si>
  <si>
    <t>Շահույթ 11%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</si>
</sst>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2"/>
      <color theme="1"/>
      <name val="GHEA Grapalat"/>
      <family val="3"/>
    </font>
    <font>
      <vertAlign val="superscript"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64" fontId="0" fillId="0" borderId="2" xfId="0" applyNumberFormat="1" applyBorder="1" applyAlignment="1">
      <alignment horizontal="center" vertical="center"/>
    </xf>
    <xf numFmtId="164" fontId="5" fillId="0" borderId="2" xfId="0" applyNumberFormat="1" applyFont="1" applyBorder="1" applyAlignment="1">
      <alignment horizontal="center" vertical="center"/>
    </xf>
    <xf numFmtId="165" fontId="0" fillId="0" borderId="2" xfId="0" applyNumberForma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164" fontId="1" fillId="0" borderId="0" xfId="0" applyNumberFormat="1" applyFont="1" applyBorder="1" applyAlignment="1">
      <alignment vertic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left" indent="3"/>
    </xf>
    <xf numFmtId="164" fontId="6" fillId="0" borderId="6" xfId="0" applyNumberFormat="1" applyFont="1" applyBorder="1" applyAlignment="1">
      <alignment horizontal="center" vertical="center"/>
    </xf>
    <xf numFmtId="164" fontId="0" fillId="0" borderId="6" xfId="0" applyNumberForma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3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164" fontId="6" fillId="0" borderId="6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64" fontId="0" fillId="0" borderId="6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 wrapText="1"/>
    </xf>
    <xf numFmtId="164" fontId="0" fillId="0" borderId="2" xfId="0" applyNumberFormat="1" applyFont="1" applyBorder="1" applyAlignment="1">
      <alignment horizontal="center" vertical="center"/>
    </xf>
    <xf numFmtId="164" fontId="0" fillId="0" borderId="1" xfId="0" applyNumberFormat="1" applyFont="1" applyBorder="1" applyAlignment="1">
      <alignment horizontal="center" vertical="center"/>
    </xf>
    <xf numFmtId="164" fontId="0" fillId="0" borderId="6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tabSelected="1" workbookViewId="0">
      <selection activeCell="F13" sqref="F13"/>
    </sheetView>
  </sheetViews>
  <sheetFormatPr defaultRowHeight="15" x14ac:dyDescent="0.25"/>
  <cols>
    <col min="1" max="1" width="4.5703125" style="1" customWidth="1"/>
    <col min="2" max="2" width="34.42578125" customWidth="1"/>
    <col min="3" max="3" width="9.5703125" customWidth="1"/>
    <col min="4" max="4" width="9.5703125" style="1" customWidth="1"/>
    <col min="5" max="5" width="10.140625" bestFit="1" customWidth="1"/>
    <col min="6" max="6" width="9.85546875" customWidth="1"/>
    <col min="7" max="7" width="10.140625" bestFit="1" customWidth="1"/>
    <col min="8" max="8" width="10" customWidth="1"/>
    <col min="9" max="9" width="10.140625" bestFit="1" customWidth="1"/>
    <col min="10" max="11" width="9.85546875" customWidth="1"/>
    <col min="12" max="12" width="10" customWidth="1"/>
  </cols>
  <sheetData>
    <row r="1" spans="1:12" x14ac:dyDescent="0.25">
      <c r="E1" s="3"/>
      <c r="F1" s="3"/>
      <c r="G1" s="3"/>
      <c r="H1" s="3"/>
    </row>
    <row r="3" spans="1:12" x14ac:dyDescent="0.25">
      <c r="C3" s="2"/>
      <c r="D3"/>
      <c r="E3" s="1"/>
    </row>
    <row r="4" spans="1:12" ht="33" customHeight="1" x14ac:dyDescent="0.25">
      <c r="A4" s="21" t="s">
        <v>0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</row>
    <row r="5" spans="1:12" ht="33" customHeight="1" x14ac:dyDescent="0.2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ht="15" customHeight="1" x14ac:dyDescent="0.25">
      <c r="C6" s="2"/>
      <c r="D6" s="4"/>
      <c r="E6" s="4"/>
      <c r="H6" s="4"/>
      <c r="I6" s="4"/>
      <c r="L6" s="4"/>
    </row>
    <row r="7" spans="1:12" ht="40.5" customHeight="1" x14ac:dyDescent="0.25">
      <c r="A7" s="22" t="s">
        <v>1</v>
      </c>
      <c r="B7" s="24" t="s">
        <v>2</v>
      </c>
      <c r="C7" s="24" t="s">
        <v>3</v>
      </c>
      <c r="D7" s="27" t="s">
        <v>4</v>
      </c>
      <c r="E7" s="29" t="s">
        <v>5</v>
      </c>
      <c r="F7" s="30"/>
      <c r="G7" s="29" t="s">
        <v>6</v>
      </c>
      <c r="H7" s="30"/>
      <c r="I7" s="29" t="s">
        <v>7</v>
      </c>
      <c r="J7" s="30"/>
      <c r="K7" s="29" t="s">
        <v>8</v>
      </c>
      <c r="L7" s="30"/>
    </row>
    <row r="8" spans="1:12" ht="41.25" customHeight="1" x14ac:dyDescent="0.25">
      <c r="A8" s="23"/>
      <c r="B8" s="25"/>
      <c r="C8" s="26"/>
      <c r="D8" s="28"/>
      <c r="E8" s="6" t="s">
        <v>9</v>
      </c>
      <c r="F8" s="5" t="s">
        <v>10</v>
      </c>
      <c r="G8" s="7" t="s">
        <v>9</v>
      </c>
      <c r="H8" s="5" t="s">
        <v>10</v>
      </c>
      <c r="I8" s="7" t="s">
        <v>9</v>
      </c>
      <c r="J8" s="5" t="s">
        <v>10</v>
      </c>
      <c r="K8" s="7" t="s">
        <v>9</v>
      </c>
      <c r="L8" s="5" t="s">
        <v>10</v>
      </c>
    </row>
    <row r="9" spans="1:12" ht="20.25" customHeight="1" x14ac:dyDescent="0.25">
      <c r="A9" s="22">
        <v>1</v>
      </c>
      <c r="B9" s="24" t="s">
        <v>11</v>
      </c>
      <c r="C9" s="5" t="s">
        <v>12</v>
      </c>
      <c r="D9" s="8">
        <v>150</v>
      </c>
      <c r="E9" s="8">
        <f>SUM(G9+I9+K9)</f>
        <v>196</v>
      </c>
      <c r="F9" s="35">
        <f>SUM(H9+J9+L9)</f>
        <v>28845</v>
      </c>
      <c r="G9" s="39">
        <v>52.5</v>
      </c>
      <c r="H9" s="40">
        <v>8008.3</v>
      </c>
      <c r="I9" s="39">
        <v>79.8</v>
      </c>
      <c r="J9" s="40">
        <v>9652.2000000000007</v>
      </c>
      <c r="K9" s="39">
        <v>63.7</v>
      </c>
      <c r="L9" s="31">
        <v>11184.5</v>
      </c>
    </row>
    <row r="10" spans="1:12" ht="20.25" customHeight="1" x14ac:dyDescent="0.25">
      <c r="A10" s="23"/>
      <c r="B10" s="25"/>
      <c r="C10" s="5" t="s">
        <v>13</v>
      </c>
      <c r="D10" s="10">
        <v>2.3077000000000001</v>
      </c>
      <c r="E10" s="8">
        <f>SUM(G10+I10+K10)</f>
        <v>11760</v>
      </c>
      <c r="F10" s="36"/>
      <c r="G10" s="39">
        <v>3150</v>
      </c>
      <c r="H10" s="41"/>
      <c r="I10" s="39">
        <v>4788</v>
      </c>
      <c r="J10" s="41"/>
      <c r="K10" s="39">
        <v>3822</v>
      </c>
      <c r="L10" s="32"/>
    </row>
    <row r="11" spans="1:12" ht="20.25" customHeight="1" x14ac:dyDescent="0.25">
      <c r="A11" s="37"/>
      <c r="B11" s="38" t="s">
        <v>18</v>
      </c>
      <c r="C11" s="5"/>
      <c r="D11" s="10"/>
      <c r="E11" s="8"/>
      <c r="F11" s="20">
        <f>SUM(H11+J11+L11)</f>
        <v>3171.6</v>
      </c>
      <c r="G11" s="9"/>
      <c r="H11" s="19">
        <v>880.1</v>
      </c>
      <c r="I11" s="9"/>
      <c r="J11" s="19">
        <v>1061.5999999999999</v>
      </c>
      <c r="K11" s="9"/>
      <c r="L11" s="19">
        <v>1229.9000000000001</v>
      </c>
    </row>
    <row r="12" spans="1:12" ht="20.25" customHeight="1" x14ac:dyDescent="0.25">
      <c r="A12" s="33" t="s">
        <v>5</v>
      </c>
      <c r="B12" s="34"/>
      <c r="C12" s="11"/>
      <c r="D12" s="12"/>
      <c r="E12" s="12"/>
      <c r="F12" s="12">
        <f>SUM(F9:F11)</f>
        <v>32016.6</v>
      </c>
      <c r="G12" s="12"/>
      <c r="H12" s="12">
        <f>SUM(H9:H11)</f>
        <v>8888.4</v>
      </c>
      <c r="I12" s="12"/>
      <c r="J12" s="12">
        <f>SUM(J9:J11)</f>
        <v>10713.800000000001</v>
      </c>
      <c r="K12" s="12"/>
      <c r="L12" s="12">
        <f>SUM(L9:L11)</f>
        <v>12414.4</v>
      </c>
    </row>
    <row r="13" spans="1:12" ht="19.5" customHeight="1" x14ac:dyDescent="0.25">
      <c r="A13" s="13"/>
      <c r="B13" s="13"/>
      <c r="C13" s="14"/>
      <c r="D13" s="15"/>
      <c r="E13" s="13"/>
      <c r="F13" s="15"/>
      <c r="G13" s="15"/>
      <c r="H13" s="15"/>
      <c r="I13" s="15"/>
      <c r="J13" s="15"/>
      <c r="K13" s="15"/>
      <c r="L13" s="15"/>
    </row>
    <row r="14" spans="1:12" x14ac:dyDescent="0.25">
      <c r="C14" s="2"/>
      <c r="D14"/>
      <c r="E14" s="1"/>
    </row>
    <row r="15" spans="1:12" s="17" customFormat="1" ht="15.75" x14ac:dyDescent="0.25">
      <c r="A15" s="16"/>
      <c r="B15" s="17" t="s">
        <v>14</v>
      </c>
      <c r="C15" s="18"/>
      <c r="D15" s="18" t="s">
        <v>15</v>
      </c>
    </row>
    <row r="16" spans="1:12" s="17" customFormat="1" ht="15.75" x14ac:dyDescent="0.25">
      <c r="A16" s="16"/>
      <c r="C16" s="18"/>
      <c r="D16" s="18"/>
    </row>
    <row r="17" spans="1:5" s="17" customFormat="1" ht="15.75" x14ac:dyDescent="0.25">
      <c r="A17" s="16"/>
      <c r="B17" s="17" t="s">
        <v>16</v>
      </c>
      <c r="C17" s="18"/>
      <c r="D17" s="18" t="s">
        <v>17</v>
      </c>
    </row>
    <row r="18" spans="1:5" x14ac:dyDescent="0.25">
      <c r="C18" s="2"/>
      <c r="D18"/>
      <c r="E18" s="1"/>
    </row>
    <row r="19" spans="1:5" x14ac:dyDescent="0.25">
      <c r="C19" s="2"/>
      <c r="D19"/>
      <c r="E19" s="1"/>
    </row>
    <row r="20" spans="1:5" x14ac:dyDescent="0.25">
      <c r="C20" s="2"/>
      <c r="D20"/>
      <c r="E20" s="1"/>
    </row>
    <row r="21" spans="1:5" x14ac:dyDescent="0.25">
      <c r="C21" s="2"/>
      <c r="D21"/>
      <c r="E21" s="1"/>
    </row>
    <row r="22" spans="1:5" x14ac:dyDescent="0.25">
      <c r="C22" s="2"/>
      <c r="D22"/>
      <c r="E22" s="1"/>
    </row>
    <row r="23" spans="1:5" s="17" customFormat="1" ht="15.75" x14ac:dyDescent="0.25">
      <c r="A23" s="16"/>
      <c r="C23" s="18"/>
      <c r="D23" s="18"/>
    </row>
    <row r="24" spans="1:5" s="17" customFormat="1" ht="15.75" x14ac:dyDescent="0.25">
      <c r="A24" s="16"/>
      <c r="C24" s="18"/>
      <c r="D24" s="18"/>
    </row>
    <row r="25" spans="1:5" s="17" customFormat="1" ht="15.75" x14ac:dyDescent="0.25">
      <c r="A25" s="16"/>
      <c r="C25" s="18"/>
      <c r="D25" s="18"/>
    </row>
  </sheetData>
  <mergeCells count="16">
    <mergeCell ref="L9:L10"/>
    <mergeCell ref="A12:B12"/>
    <mergeCell ref="A9:A10"/>
    <mergeCell ref="B9:B10"/>
    <mergeCell ref="F9:F10"/>
    <mergeCell ref="H9:H10"/>
    <mergeCell ref="J9:J10"/>
    <mergeCell ref="A4:L4"/>
    <mergeCell ref="A7:A8"/>
    <mergeCell ref="B7:B8"/>
    <mergeCell ref="C7:C8"/>
    <mergeCell ref="D7:D8"/>
    <mergeCell ref="E7:F7"/>
    <mergeCell ref="G7:H7"/>
    <mergeCell ref="I7:J7"/>
    <mergeCell ref="K7:L7"/>
  </mergeCells>
  <pageMargins left="0.24" right="0.27559055118110237" top="0.43307086614173229" bottom="0.19685039370078741" header="0.19685039370078741" footer="0.19685039370078741"/>
  <pageSetup paperSize="9" scale="9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artashat joy (նոր (2)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2020-02-01T08:22:10Z</dcterms:modified>
</cp:coreProperties>
</file>